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84" i="1" l="1"/>
  <c r="L83" i="1"/>
  <c r="L82" i="1"/>
  <c r="L80" i="1"/>
</calcChain>
</file>

<file path=xl/sharedStrings.xml><?xml version="1.0" encoding="utf-8"?>
<sst xmlns="http://schemas.openxmlformats.org/spreadsheetml/2006/main" count="209" uniqueCount="106">
  <si>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</si>
  <si>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</si>
  <si>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</si>
  <si>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</si>
  <si>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</si>
  <si>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</si>
  <si>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</si>
  <si>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</si>
  <si>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</si>
  <si>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</si>
  <si>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</si>
  <si>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</si>
  <si>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61</t>
  </si>
  <si>
    <t>Демонтаж проводов ВЛ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</si>
  <si>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</si>
  <si>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</si>
  <si>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</si>
  <si>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</si>
  <si>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</si>
  <si>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</si>
  <si>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</si>
  <si>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</si>
  <si>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</si>
  <si>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</si>
  <si>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</si>
  <si>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</si>
  <si>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</si>
  <si>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</si>
  <si>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</si>
  <si>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</si>
  <si>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</si>
  <si>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</si>
  <si>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</si>
  <si>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</si>
  <si>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</si>
  <si>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</si>
  <si>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</si>
  <si>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</si>
  <si>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</si>
  <si>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</si>
  <si>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</si>
  <si>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</si>
  <si>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</si>
  <si>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</si>
  <si>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</si>
  <si>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</si>
  <si>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</si>
  <si>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</si>
  <si>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</si>
  <si>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</si>
  <si>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</si>
  <si>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ФЕР33-04-040-01</t>
  </si>
  <si>
    <t>Демонтаж 3-х проводов ВЛ 0,38 кВ с одной опоры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</si>
  <si>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</si>
  <si>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</si>
  <si>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</si>
  <si>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</si>
  <si>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</si>
  <si>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</si>
  <si>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</si>
  <si>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</si>
  <si>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</si>
  <si>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</si>
  <si>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1,27</t>
  </si>
  <si>
    <t>ЗТм</t>
  </si>
  <si>
    <t>0,41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</si>
  <si>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</si>
  <si>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</si>
  <si>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</si>
  <si>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</si>
  <si>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</si>
  <si>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</si>
  <si>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</si>
  <si>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</si>
  <si>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</si>
  <si>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</si>
  <si>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ФЕР33-04-040-02</t>
  </si>
  <si>
    <t>Демонтаж одного дополнительного провода с одной опоры</t>
  </si>
  <si>
    <t>0,15</t>
  </si>
  <si>
    <t>0,08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</si>
  <si>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</si>
  <si>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</si>
  <si>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</si>
  <si>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</si>
  <si>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</si>
  <si>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</si>
  <si>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</si>
  <si>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</si>
  <si>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</si>
  <si>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</si>
  <si>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</si>
  <si>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</si>
  <si>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</si>
  <si>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</si>
  <si>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</si>
  <si>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(1,42+0,49)/8*500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</si>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</sst>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3"/>
  <sheetViews>
    <sheetView tabSelected="1" topLeftCell="A63" workbookViewId="0">
      <selection activeCell="A87" sqref="A87:XFD9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6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x14ac:dyDescent="0.2">
      <c r="A6" s="71"/>
      <c r="B6" s="71"/>
      <c r="C6" s="71"/>
      <c r="D6" s="71"/>
      <c r="J6" s="71"/>
      <c r="K6" s="71"/>
      <c r="L6" s="71"/>
      <c r="M6" s="71"/>
      <c r="N6" s="71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1" t="s">
        <v>7</v>
      </c>
      <c r="E10" s="71"/>
      <c r="F10" s="71"/>
      <c r="G10" s="71"/>
      <c r="H10" s="71"/>
      <c r="I10" s="71"/>
      <c r="J10" s="71"/>
      <c r="K10" s="71"/>
      <c r="L10" s="71"/>
      <c r="M10" s="71"/>
      <c r="N10" s="71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 x14ac:dyDescent="0.25">
      <c r="A18" s="87" t="s">
        <v>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8" t="s">
        <v>19</v>
      </c>
      <c r="C24" s="88"/>
      <c r="D24" s="88"/>
      <c r="E24" s="88"/>
      <c r="F24" s="88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2.41</v>
      </c>
      <c r="D28" s="23" t="s">
        <v>105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2.0699999999999998</v>
      </c>
      <c r="D30" s="23" t="s">
        <v>26</v>
      </c>
      <c r="E30" s="12" t="s">
        <v>23</v>
      </c>
      <c r="G30" s="2" t="s">
        <v>27</v>
      </c>
      <c r="L30" s="22">
        <v>0.5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1.42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0.49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5"/>
      <c r="M33" s="85"/>
    </row>
    <row r="34" spans="1:26" s="1" customFormat="1" ht="9.75" customHeight="1" x14ac:dyDescent="0.2">
      <c r="A34" s="29"/>
    </row>
    <row r="35" spans="1:26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6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6" s="1" customFormat="1" ht="45" x14ac:dyDescent="0.2">
      <c r="A37" s="84"/>
      <c r="B37" s="84"/>
      <c r="C37" s="84"/>
      <c r="D37" s="84"/>
      <c r="E37" s="84"/>
      <c r="F37" s="8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4"/>
      <c r="N37" s="84"/>
    </row>
    <row r="38" spans="1:26" s="1" customFormat="1" x14ac:dyDescent="0.2">
      <c r="A38" s="31">
        <v>1</v>
      </c>
      <c r="B38" s="31">
        <v>2</v>
      </c>
      <c r="C38" s="89">
        <v>3</v>
      </c>
      <c r="D38" s="89"/>
      <c r="E38" s="89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4" t="s">
        <v>52</v>
      </c>
      <c r="D40" s="74"/>
      <c r="E40" s="74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1" t="s">
        <v>54</v>
      </c>
      <c r="D41" s="71"/>
      <c r="E41" s="71"/>
      <c r="F41" s="41"/>
      <c r="G41" s="41"/>
      <c r="H41" s="41"/>
      <c r="I41" s="41"/>
      <c r="J41" s="42">
        <v>10.64</v>
      </c>
      <c r="K41" s="41"/>
      <c r="L41" s="42">
        <v>10.64</v>
      </c>
      <c r="M41" s="41" t="s">
        <v>55</v>
      </c>
      <c r="N41" s="43">
        <v>447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1" t="s">
        <v>57</v>
      </c>
      <c r="D42" s="71"/>
      <c r="E42" s="71"/>
      <c r="F42" s="41"/>
      <c r="G42" s="41"/>
      <c r="H42" s="41"/>
      <c r="I42" s="41"/>
      <c r="J42" s="42">
        <v>32.72</v>
      </c>
      <c r="K42" s="41"/>
      <c r="L42" s="42">
        <v>32.72</v>
      </c>
      <c r="M42" s="41" t="s">
        <v>58</v>
      </c>
      <c r="N42" s="43">
        <v>342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1" t="s">
        <v>60</v>
      </c>
      <c r="D43" s="71"/>
      <c r="E43" s="71"/>
      <c r="F43" s="41"/>
      <c r="G43" s="41"/>
      <c r="H43" s="41"/>
      <c r="I43" s="41"/>
      <c r="J43" s="42">
        <v>4.22</v>
      </c>
      <c r="K43" s="41"/>
      <c r="L43" s="42">
        <v>4.22</v>
      </c>
      <c r="M43" s="41" t="s">
        <v>55</v>
      </c>
      <c r="N43" s="43">
        <v>177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1" t="s">
        <v>61</v>
      </c>
      <c r="D44" s="71"/>
      <c r="E44" s="71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1" t="s">
        <v>64</v>
      </c>
      <c r="D45" s="71"/>
      <c r="E45" s="71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75" t="s">
        <v>66</v>
      </c>
      <c r="D46" s="75"/>
      <c r="E46" s="75"/>
      <c r="F46" s="44"/>
      <c r="G46" s="44"/>
      <c r="H46" s="44"/>
      <c r="I46" s="44"/>
      <c r="J46" s="45">
        <v>43.36</v>
      </c>
      <c r="K46" s="44"/>
      <c r="L46" s="45">
        <v>43.36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1" t="s">
        <v>67</v>
      </c>
      <c r="D47" s="71"/>
      <c r="E47" s="71"/>
      <c r="F47" s="41"/>
      <c r="G47" s="41"/>
      <c r="H47" s="41"/>
      <c r="I47" s="41"/>
      <c r="J47" s="42"/>
      <c r="K47" s="41"/>
      <c r="L47" s="42">
        <v>14.86</v>
      </c>
      <c r="M47" s="41"/>
      <c r="N47" s="43">
        <v>624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1" t="s">
        <v>69</v>
      </c>
      <c r="D48" s="71"/>
      <c r="E48" s="71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15.31</v>
      </c>
      <c r="M48" s="41"/>
      <c r="N48" s="43">
        <v>643</v>
      </c>
      <c r="V48" s="32"/>
      <c r="W48" s="38"/>
      <c r="Y48" s="3" t="s">
        <v>69</v>
      </c>
    </row>
    <row r="49" spans="1:28" s="1" customFormat="1" ht="22.5" x14ac:dyDescent="0.2">
      <c r="A49" s="39"/>
      <c r="B49" s="40" t="s">
        <v>72</v>
      </c>
      <c r="C49" s="71" t="s">
        <v>73</v>
      </c>
      <c r="D49" s="71"/>
      <c r="E49" s="71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8.92</v>
      </c>
      <c r="M49" s="41"/>
      <c r="N49" s="43">
        <v>374</v>
      </c>
      <c r="V49" s="32"/>
      <c r="W49" s="38"/>
      <c r="Y49" s="3" t="s">
        <v>73</v>
      </c>
    </row>
    <row r="50" spans="1:28" s="1" customFormat="1" ht="12" x14ac:dyDescent="0.2">
      <c r="A50" s="47"/>
      <c r="B50" s="48"/>
      <c r="C50" s="74" t="s">
        <v>75</v>
      </c>
      <c r="D50" s="74"/>
      <c r="E50" s="74"/>
      <c r="F50" s="35"/>
      <c r="G50" s="35"/>
      <c r="H50" s="35"/>
      <c r="I50" s="35"/>
      <c r="J50" s="36"/>
      <c r="K50" s="35"/>
      <c r="L50" s="36">
        <v>67.59</v>
      </c>
      <c r="M50" s="44"/>
      <c r="N50" s="37">
        <v>1806</v>
      </c>
      <c r="V50" s="32"/>
      <c r="W50" s="38"/>
      <c r="AA50" s="38" t="s">
        <v>75</v>
      </c>
    </row>
    <row r="51" spans="1:28" s="1" customFormat="1" ht="22.5" x14ac:dyDescent="0.2">
      <c r="A51" s="33" t="s">
        <v>56</v>
      </c>
      <c r="B51" s="34" t="s">
        <v>76</v>
      </c>
      <c r="C51" s="74" t="s">
        <v>77</v>
      </c>
      <c r="D51" s="74"/>
      <c r="E51" s="74"/>
      <c r="F51" s="35" t="s">
        <v>53</v>
      </c>
      <c r="G51" s="35"/>
      <c r="H51" s="35"/>
      <c r="I51" s="35" t="s">
        <v>50</v>
      </c>
      <c r="J51" s="36"/>
      <c r="K51" s="35"/>
      <c r="L51" s="36"/>
      <c r="M51" s="35"/>
      <c r="N51" s="37"/>
      <c r="V51" s="32"/>
      <c r="W51" s="38" t="s">
        <v>77</v>
      </c>
      <c r="AA51" s="38"/>
    </row>
    <row r="52" spans="1:28" s="1" customFormat="1" ht="12" x14ac:dyDescent="0.2">
      <c r="A52" s="39"/>
      <c r="B52" s="40" t="s">
        <v>50</v>
      </c>
      <c r="C52" s="71" t="s">
        <v>54</v>
      </c>
      <c r="D52" s="71"/>
      <c r="E52" s="71"/>
      <c r="F52" s="41"/>
      <c r="G52" s="41"/>
      <c r="H52" s="41"/>
      <c r="I52" s="41"/>
      <c r="J52" s="42">
        <v>1.24</v>
      </c>
      <c r="K52" s="41"/>
      <c r="L52" s="42">
        <v>1.24</v>
      </c>
      <c r="M52" s="41" t="s">
        <v>55</v>
      </c>
      <c r="N52" s="43">
        <v>52</v>
      </c>
      <c r="V52" s="32"/>
      <c r="W52" s="38"/>
      <c r="X52" s="3" t="s">
        <v>54</v>
      </c>
      <c r="AA52" s="38"/>
    </row>
    <row r="53" spans="1:28" s="1" customFormat="1" ht="12" x14ac:dyDescent="0.2">
      <c r="A53" s="39"/>
      <c r="B53" s="40" t="s">
        <v>56</v>
      </c>
      <c r="C53" s="71" t="s">
        <v>57</v>
      </c>
      <c r="D53" s="71"/>
      <c r="E53" s="71"/>
      <c r="F53" s="41"/>
      <c r="G53" s="41"/>
      <c r="H53" s="41"/>
      <c r="I53" s="41"/>
      <c r="J53" s="42">
        <v>6.42</v>
      </c>
      <c r="K53" s="41"/>
      <c r="L53" s="42">
        <v>6.42</v>
      </c>
      <c r="M53" s="41" t="s">
        <v>58</v>
      </c>
      <c r="N53" s="43">
        <v>67</v>
      </c>
      <c r="V53" s="32"/>
      <c r="W53" s="38"/>
      <c r="X53" s="3" t="s">
        <v>57</v>
      </c>
      <c r="AA53" s="38"/>
    </row>
    <row r="54" spans="1:28" s="1" customFormat="1" ht="12" x14ac:dyDescent="0.2">
      <c r="A54" s="39"/>
      <c r="B54" s="40" t="s">
        <v>59</v>
      </c>
      <c r="C54" s="71" t="s">
        <v>60</v>
      </c>
      <c r="D54" s="71"/>
      <c r="E54" s="71"/>
      <c r="F54" s="41"/>
      <c r="G54" s="41"/>
      <c r="H54" s="41"/>
      <c r="I54" s="41"/>
      <c r="J54" s="42">
        <v>0.82</v>
      </c>
      <c r="K54" s="41"/>
      <c r="L54" s="42">
        <v>0.82</v>
      </c>
      <c r="M54" s="41" t="s">
        <v>55</v>
      </c>
      <c r="N54" s="43">
        <v>34</v>
      </c>
      <c r="V54" s="32"/>
      <c r="W54" s="38"/>
      <c r="X54" s="3" t="s">
        <v>60</v>
      </c>
      <c r="AA54" s="38"/>
    </row>
    <row r="55" spans="1:28" s="1" customFormat="1" ht="12" x14ac:dyDescent="0.2">
      <c r="A55" s="39"/>
      <c r="B55" s="40"/>
      <c r="C55" s="71" t="s">
        <v>61</v>
      </c>
      <c r="D55" s="71"/>
      <c r="E55" s="71"/>
      <c r="F55" s="41" t="s">
        <v>62</v>
      </c>
      <c r="G55" s="41" t="s">
        <v>78</v>
      </c>
      <c r="H55" s="41"/>
      <c r="I55" s="41" t="s">
        <v>78</v>
      </c>
      <c r="J55" s="42"/>
      <c r="K55" s="41"/>
      <c r="L55" s="42"/>
      <c r="M55" s="41"/>
      <c r="N55" s="43"/>
      <c r="V55" s="32"/>
      <c r="W55" s="38"/>
      <c r="Y55" s="3" t="s">
        <v>61</v>
      </c>
      <c r="AA55" s="38"/>
    </row>
    <row r="56" spans="1:28" s="1" customFormat="1" ht="12" x14ac:dyDescent="0.2">
      <c r="A56" s="39"/>
      <c r="B56" s="40"/>
      <c r="C56" s="71" t="s">
        <v>64</v>
      </c>
      <c r="D56" s="71"/>
      <c r="E56" s="71"/>
      <c r="F56" s="41" t="s">
        <v>62</v>
      </c>
      <c r="G56" s="41" t="s">
        <v>79</v>
      </c>
      <c r="H56" s="41"/>
      <c r="I56" s="41" t="s">
        <v>79</v>
      </c>
      <c r="J56" s="42"/>
      <c r="K56" s="41"/>
      <c r="L56" s="42"/>
      <c r="M56" s="41"/>
      <c r="N56" s="43"/>
      <c r="V56" s="32"/>
      <c r="W56" s="38"/>
      <c r="Y56" s="3" t="s">
        <v>64</v>
      </c>
      <c r="AA56" s="38"/>
    </row>
    <row r="57" spans="1:28" s="1" customFormat="1" ht="12" x14ac:dyDescent="0.2">
      <c r="A57" s="39"/>
      <c r="B57" s="40"/>
      <c r="C57" s="75" t="s">
        <v>66</v>
      </c>
      <c r="D57" s="75"/>
      <c r="E57" s="75"/>
      <c r="F57" s="44"/>
      <c r="G57" s="44"/>
      <c r="H57" s="44"/>
      <c r="I57" s="44"/>
      <c r="J57" s="45">
        <v>7.66</v>
      </c>
      <c r="K57" s="44"/>
      <c r="L57" s="45">
        <v>7.66</v>
      </c>
      <c r="M57" s="44"/>
      <c r="N57" s="46"/>
      <c r="V57" s="32"/>
      <c r="W57" s="38"/>
      <c r="Z57" s="3" t="s">
        <v>66</v>
      </c>
      <c r="AA57" s="38"/>
    </row>
    <row r="58" spans="1:28" s="1" customFormat="1" ht="12" x14ac:dyDescent="0.2">
      <c r="A58" s="39"/>
      <c r="B58" s="40"/>
      <c r="C58" s="71" t="s">
        <v>67</v>
      </c>
      <c r="D58" s="71"/>
      <c r="E58" s="71"/>
      <c r="F58" s="41"/>
      <c r="G58" s="41"/>
      <c r="H58" s="41"/>
      <c r="I58" s="41"/>
      <c r="J58" s="42"/>
      <c r="K58" s="41"/>
      <c r="L58" s="42">
        <v>2.06</v>
      </c>
      <c r="M58" s="41"/>
      <c r="N58" s="43">
        <v>86</v>
      </c>
      <c r="V58" s="32"/>
      <c r="W58" s="38"/>
      <c r="Y58" s="3" t="s">
        <v>67</v>
      </c>
      <c r="AA58" s="38"/>
    </row>
    <row r="59" spans="1:28" s="1" customFormat="1" ht="22.5" x14ac:dyDescent="0.2">
      <c r="A59" s="39"/>
      <c r="B59" s="40" t="s">
        <v>68</v>
      </c>
      <c r="C59" s="71" t="s">
        <v>69</v>
      </c>
      <c r="D59" s="71"/>
      <c r="E59" s="71"/>
      <c r="F59" s="41" t="s">
        <v>70</v>
      </c>
      <c r="G59" s="41" t="s">
        <v>71</v>
      </c>
      <c r="H59" s="41"/>
      <c r="I59" s="41" t="s">
        <v>71</v>
      </c>
      <c r="J59" s="42"/>
      <c r="K59" s="41"/>
      <c r="L59" s="42">
        <v>2.12</v>
      </c>
      <c r="M59" s="41"/>
      <c r="N59" s="43">
        <v>89</v>
      </c>
      <c r="V59" s="32"/>
      <c r="W59" s="38"/>
      <c r="Y59" s="3" t="s">
        <v>69</v>
      </c>
      <c r="AA59" s="38"/>
    </row>
    <row r="60" spans="1:28" s="1" customFormat="1" ht="22.5" x14ac:dyDescent="0.2">
      <c r="A60" s="39"/>
      <c r="B60" s="40" t="s">
        <v>72</v>
      </c>
      <c r="C60" s="71" t="s">
        <v>73</v>
      </c>
      <c r="D60" s="71"/>
      <c r="E60" s="71"/>
      <c r="F60" s="41" t="s">
        <v>70</v>
      </c>
      <c r="G60" s="41" t="s">
        <v>74</v>
      </c>
      <c r="H60" s="41"/>
      <c r="I60" s="41" t="s">
        <v>74</v>
      </c>
      <c r="J60" s="42"/>
      <c r="K60" s="41"/>
      <c r="L60" s="42">
        <v>1.24</v>
      </c>
      <c r="M60" s="41"/>
      <c r="N60" s="43">
        <v>52</v>
      </c>
      <c r="V60" s="32"/>
      <c r="W60" s="38"/>
      <c r="Y60" s="3" t="s">
        <v>73</v>
      </c>
      <c r="AA60" s="38"/>
    </row>
    <row r="61" spans="1:28" s="1" customFormat="1" ht="12" x14ac:dyDescent="0.2">
      <c r="A61" s="47"/>
      <c r="B61" s="48"/>
      <c r="C61" s="74" t="s">
        <v>75</v>
      </c>
      <c r="D61" s="74"/>
      <c r="E61" s="74"/>
      <c r="F61" s="35"/>
      <c r="G61" s="35"/>
      <c r="H61" s="35"/>
      <c r="I61" s="35"/>
      <c r="J61" s="36"/>
      <c r="K61" s="35"/>
      <c r="L61" s="36">
        <v>11.02</v>
      </c>
      <c r="M61" s="44"/>
      <c r="N61" s="37">
        <v>260</v>
      </c>
      <c r="V61" s="32"/>
      <c r="W61" s="38"/>
      <c r="AA61" s="38" t="s">
        <v>75</v>
      </c>
    </row>
    <row r="62" spans="1:28" s="1" customFormat="1" ht="1.5" customHeight="1" x14ac:dyDescent="0.2">
      <c r="A62" s="49"/>
      <c r="B62" s="48"/>
      <c r="C62" s="48"/>
      <c r="D62" s="48"/>
      <c r="E62" s="48"/>
      <c r="F62" s="49"/>
      <c r="G62" s="49"/>
      <c r="H62" s="49"/>
      <c r="I62" s="49"/>
      <c r="J62" s="50"/>
      <c r="K62" s="49"/>
      <c r="L62" s="50"/>
      <c r="M62" s="41"/>
      <c r="N62" s="50"/>
      <c r="V62" s="32"/>
      <c r="W62" s="38"/>
      <c r="AA62" s="38"/>
    </row>
    <row r="63" spans="1:28" s="1" customFormat="1" ht="2.25" customHeight="1" x14ac:dyDescent="0.2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51"/>
      <c r="M63" s="52"/>
      <c r="N63" s="53"/>
    </row>
    <row r="64" spans="1:28" s="1" customFormat="1" x14ac:dyDescent="0.2">
      <c r="A64" s="54"/>
      <c r="B64" s="55"/>
      <c r="C64" s="74" t="s">
        <v>80</v>
      </c>
      <c r="D64" s="74"/>
      <c r="E64" s="74"/>
      <c r="F64" s="74"/>
      <c r="G64" s="74"/>
      <c r="H64" s="74"/>
      <c r="I64" s="74"/>
      <c r="J64" s="74"/>
      <c r="K64" s="74"/>
      <c r="L64" s="56"/>
      <c r="M64" s="57"/>
      <c r="N64" s="58"/>
      <c r="AB64" s="38" t="s">
        <v>80</v>
      </c>
    </row>
    <row r="65" spans="1:29" s="1" customFormat="1" x14ac:dyDescent="0.2">
      <c r="A65" s="59"/>
      <c r="B65" s="40"/>
      <c r="C65" s="71" t="s">
        <v>81</v>
      </c>
      <c r="D65" s="71"/>
      <c r="E65" s="71"/>
      <c r="F65" s="71"/>
      <c r="G65" s="71"/>
      <c r="H65" s="71"/>
      <c r="I65" s="71"/>
      <c r="J65" s="71"/>
      <c r="K65" s="71"/>
      <c r="L65" s="60">
        <v>51.02</v>
      </c>
      <c r="M65" s="61"/>
      <c r="N65" s="62">
        <v>908</v>
      </c>
      <c r="AB65" s="38"/>
      <c r="AC65" s="3" t="s">
        <v>81</v>
      </c>
    </row>
    <row r="66" spans="1:29" s="1" customFormat="1" x14ac:dyDescent="0.2">
      <c r="A66" s="59"/>
      <c r="B66" s="40"/>
      <c r="C66" s="71" t="s">
        <v>82</v>
      </c>
      <c r="D66" s="71"/>
      <c r="E66" s="71"/>
      <c r="F66" s="71"/>
      <c r="G66" s="71"/>
      <c r="H66" s="71"/>
      <c r="I66" s="71"/>
      <c r="J66" s="71"/>
      <c r="K66" s="71"/>
      <c r="L66" s="60"/>
      <c r="M66" s="61"/>
      <c r="N66" s="62"/>
      <c r="AB66" s="38"/>
      <c r="AC66" s="3" t="s">
        <v>82</v>
      </c>
    </row>
    <row r="67" spans="1:29" s="1" customFormat="1" x14ac:dyDescent="0.2">
      <c r="A67" s="59"/>
      <c r="B67" s="40"/>
      <c r="C67" s="71" t="s">
        <v>83</v>
      </c>
      <c r="D67" s="71"/>
      <c r="E67" s="71"/>
      <c r="F67" s="71"/>
      <c r="G67" s="71"/>
      <c r="H67" s="71"/>
      <c r="I67" s="71"/>
      <c r="J67" s="71"/>
      <c r="K67" s="71"/>
      <c r="L67" s="60">
        <v>11.88</v>
      </c>
      <c r="M67" s="61"/>
      <c r="N67" s="62">
        <v>499</v>
      </c>
      <c r="AB67" s="38"/>
      <c r="AC67" s="3" t="s">
        <v>83</v>
      </c>
    </row>
    <row r="68" spans="1:29" s="1" customFormat="1" x14ac:dyDescent="0.2">
      <c r="A68" s="59"/>
      <c r="B68" s="40"/>
      <c r="C68" s="71" t="s">
        <v>84</v>
      </c>
      <c r="D68" s="71"/>
      <c r="E68" s="71"/>
      <c r="F68" s="71"/>
      <c r="G68" s="71"/>
      <c r="H68" s="71"/>
      <c r="I68" s="71"/>
      <c r="J68" s="71"/>
      <c r="K68" s="71"/>
      <c r="L68" s="60">
        <v>39.14</v>
      </c>
      <c r="M68" s="61"/>
      <c r="N68" s="62">
        <v>409</v>
      </c>
      <c r="AB68" s="38"/>
      <c r="AC68" s="3" t="s">
        <v>84</v>
      </c>
    </row>
    <row r="69" spans="1:29" s="1" customFormat="1" x14ac:dyDescent="0.2">
      <c r="A69" s="59"/>
      <c r="B69" s="40"/>
      <c r="C69" s="71" t="s">
        <v>85</v>
      </c>
      <c r="D69" s="71"/>
      <c r="E69" s="71"/>
      <c r="F69" s="71"/>
      <c r="G69" s="71"/>
      <c r="H69" s="71"/>
      <c r="I69" s="71"/>
      <c r="J69" s="71"/>
      <c r="K69" s="71"/>
      <c r="L69" s="60">
        <v>5.04</v>
      </c>
      <c r="M69" s="61"/>
      <c r="N69" s="62">
        <v>211</v>
      </c>
      <c r="AB69" s="38"/>
      <c r="AC69" s="3" t="s">
        <v>85</v>
      </c>
    </row>
    <row r="70" spans="1:29" s="1" customFormat="1" x14ac:dyDescent="0.2">
      <c r="A70" s="59"/>
      <c r="B70" s="40"/>
      <c r="C70" s="71" t="s">
        <v>86</v>
      </c>
      <c r="D70" s="71"/>
      <c r="E70" s="71"/>
      <c r="F70" s="71"/>
      <c r="G70" s="71"/>
      <c r="H70" s="71"/>
      <c r="I70" s="71"/>
      <c r="J70" s="71"/>
      <c r="K70" s="71"/>
      <c r="L70" s="60">
        <v>78.61</v>
      </c>
      <c r="M70" s="61"/>
      <c r="N70" s="62">
        <v>2066</v>
      </c>
      <c r="AB70" s="38"/>
      <c r="AC70" s="3" t="s">
        <v>86</v>
      </c>
    </row>
    <row r="71" spans="1:29" s="1" customFormat="1" x14ac:dyDescent="0.2">
      <c r="A71" s="59"/>
      <c r="B71" s="40"/>
      <c r="C71" s="71" t="s">
        <v>82</v>
      </c>
      <c r="D71" s="71"/>
      <c r="E71" s="71"/>
      <c r="F71" s="71"/>
      <c r="G71" s="71"/>
      <c r="H71" s="71"/>
      <c r="I71" s="71"/>
      <c r="J71" s="71"/>
      <c r="K71" s="71"/>
      <c r="L71" s="60"/>
      <c r="M71" s="61"/>
      <c r="N71" s="62"/>
      <c r="AB71" s="38"/>
      <c r="AC71" s="3" t="s">
        <v>82</v>
      </c>
    </row>
    <row r="72" spans="1:29" s="1" customFormat="1" x14ac:dyDescent="0.2">
      <c r="A72" s="59"/>
      <c r="B72" s="40"/>
      <c r="C72" s="71" t="s">
        <v>87</v>
      </c>
      <c r="D72" s="71"/>
      <c r="E72" s="71"/>
      <c r="F72" s="71"/>
      <c r="G72" s="71"/>
      <c r="H72" s="71"/>
      <c r="I72" s="71"/>
      <c r="J72" s="71"/>
      <c r="K72" s="71"/>
      <c r="L72" s="60">
        <v>11.88</v>
      </c>
      <c r="M72" s="61"/>
      <c r="N72" s="62">
        <v>499</v>
      </c>
      <c r="AB72" s="38"/>
      <c r="AC72" s="3" t="s">
        <v>87</v>
      </c>
    </row>
    <row r="73" spans="1:29" s="1" customFormat="1" x14ac:dyDescent="0.2">
      <c r="A73" s="59"/>
      <c r="B73" s="40"/>
      <c r="C73" s="71" t="s">
        <v>88</v>
      </c>
      <c r="D73" s="71"/>
      <c r="E73" s="71"/>
      <c r="F73" s="71"/>
      <c r="G73" s="71"/>
      <c r="H73" s="71"/>
      <c r="I73" s="71"/>
      <c r="J73" s="71"/>
      <c r="K73" s="71"/>
      <c r="L73" s="60">
        <v>39.14</v>
      </c>
      <c r="M73" s="61"/>
      <c r="N73" s="62">
        <v>409</v>
      </c>
      <c r="AB73" s="38"/>
      <c r="AC73" s="3" t="s">
        <v>88</v>
      </c>
    </row>
    <row r="74" spans="1:29" s="1" customFormat="1" x14ac:dyDescent="0.2">
      <c r="A74" s="59"/>
      <c r="B74" s="40"/>
      <c r="C74" s="71" t="s">
        <v>89</v>
      </c>
      <c r="D74" s="71"/>
      <c r="E74" s="71"/>
      <c r="F74" s="71"/>
      <c r="G74" s="71"/>
      <c r="H74" s="71"/>
      <c r="I74" s="71"/>
      <c r="J74" s="71"/>
      <c r="K74" s="71"/>
      <c r="L74" s="60">
        <v>5.04</v>
      </c>
      <c r="M74" s="61"/>
      <c r="N74" s="62">
        <v>211</v>
      </c>
      <c r="AB74" s="38"/>
      <c r="AC74" s="3" t="s">
        <v>89</v>
      </c>
    </row>
    <row r="75" spans="1:29" s="1" customFormat="1" x14ac:dyDescent="0.2">
      <c r="A75" s="59"/>
      <c r="B75" s="40"/>
      <c r="C75" s="71" t="s">
        <v>90</v>
      </c>
      <c r="D75" s="71"/>
      <c r="E75" s="71"/>
      <c r="F75" s="71"/>
      <c r="G75" s="71"/>
      <c r="H75" s="71"/>
      <c r="I75" s="71"/>
      <c r="J75" s="71"/>
      <c r="K75" s="71"/>
      <c r="L75" s="60">
        <v>17.43</v>
      </c>
      <c r="M75" s="61"/>
      <c r="N75" s="62">
        <v>732</v>
      </c>
      <c r="AB75" s="38"/>
      <c r="AC75" s="3" t="s">
        <v>90</v>
      </c>
    </row>
    <row r="76" spans="1:29" s="1" customFormat="1" x14ac:dyDescent="0.2">
      <c r="A76" s="59"/>
      <c r="B76" s="40"/>
      <c r="C76" s="71" t="s">
        <v>91</v>
      </c>
      <c r="D76" s="71"/>
      <c r="E76" s="71"/>
      <c r="F76" s="71"/>
      <c r="G76" s="71"/>
      <c r="H76" s="71"/>
      <c r="I76" s="71"/>
      <c r="J76" s="71"/>
      <c r="K76" s="71"/>
      <c r="L76" s="60">
        <v>10.16</v>
      </c>
      <c r="M76" s="61"/>
      <c r="N76" s="62">
        <v>426</v>
      </c>
      <c r="AB76" s="38"/>
      <c r="AC76" s="3" t="s">
        <v>91</v>
      </c>
    </row>
    <row r="77" spans="1:29" s="1" customFormat="1" x14ac:dyDescent="0.2">
      <c r="A77" s="59"/>
      <c r="B77" s="40"/>
      <c r="C77" s="71" t="s">
        <v>92</v>
      </c>
      <c r="D77" s="71"/>
      <c r="E77" s="71"/>
      <c r="F77" s="71"/>
      <c r="G77" s="71"/>
      <c r="H77" s="71"/>
      <c r="I77" s="71"/>
      <c r="J77" s="71"/>
      <c r="K77" s="71"/>
      <c r="L77" s="60">
        <v>16.920000000000002</v>
      </c>
      <c r="M77" s="61"/>
      <c r="N77" s="62">
        <v>710</v>
      </c>
      <c r="AB77" s="38"/>
      <c r="AC77" s="3" t="s">
        <v>92</v>
      </c>
    </row>
    <row r="78" spans="1:29" s="1" customFormat="1" x14ac:dyDescent="0.2">
      <c r="A78" s="59"/>
      <c r="B78" s="40"/>
      <c r="C78" s="71" t="s">
        <v>93</v>
      </c>
      <c r="D78" s="71"/>
      <c r="E78" s="71"/>
      <c r="F78" s="71"/>
      <c r="G78" s="71"/>
      <c r="H78" s="71"/>
      <c r="I78" s="71"/>
      <c r="J78" s="71"/>
      <c r="K78" s="71"/>
      <c r="L78" s="60">
        <v>17.43</v>
      </c>
      <c r="M78" s="61"/>
      <c r="N78" s="62">
        <v>732</v>
      </c>
      <c r="AB78" s="38"/>
      <c r="AC78" s="3" t="s">
        <v>93</v>
      </c>
    </row>
    <row r="79" spans="1:29" s="1" customFormat="1" x14ac:dyDescent="0.2">
      <c r="A79" s="59"/>
      <c r="B79" s="40"/>
      <c r="C79" s="71" t="s">
        <v>94</v>
      </c>
      <c r="D79" s="71"/>
      <c r="E79" s="71"/>
      <c r="F79" s="71"/>
      <c r="G79" s="71"/>
      <c r="H79" s="71"/>
      <c r="I79" s="71"/>
      <c r="J79" s="71"/>
      <c r="K79" s="71"/>
      <c r="L79" s="60">
        <v>10.16</v>
      </c>
      <c r="M79" s="61"/>
      <c r="N79" s="62">
        <v>426</v>
      </c>
      <c r="AB79" s="38"/>
      <c r="AC79" s="3" t="s">
        <v>94</v>
      </c>
    </row>
    <row r="80" spans="1:29" s="1" customFormat="1" x14ac:dyDescent="0.2">
      <c r="A80" s="59"/>
      <c r="B80" s="40"/>
      <c r="C80" s="71" t="s">
        <v>95</v>
      </c>
      <c r="D80" s="71"/>
      <c r="E80" s="71"/>
      <c r="F80" s="71"/>
      <c r="G80" s="71"/>
      <c r="H80" s="71"/>
      <c r="I80" s="71"/>
      <c r="J80" s="71"/>
      <c r="K80" s="71"/>
      <c r="L80" s="60">
        <f>119.38/12.21</f>
        <v>9.7772317772317763</v>
      </c>
      <c r="M80" s="61"/>
      <c r="N80" s="62">
        <v>119</v>
      </c>
      <c r="AB80" s="38"/>
      <c r="AC80" s="3" t="s">
        <v>95</v>
      </c>
    </row>
    <row r="81" spans="1:32" x14ac:dyDescent="0.2">
      <c r="A81" s="59"/>
      <c r="B81" s="40"/>
      <c r="C81" s="71" t="s">
        <v>96</v>
      </c>
      <c r="D81" s="71"/>
      <c r="E81" s="71"/>
      <c r="F81" s="71"/>
      <c r="G81" s="71"/>
      <c r="H81" s="71"/>
      <c r="I81" s="71"/>
      <c r="J81" s="71"/>
      <c r="K81" s="71"/>
      <c r="L81" s="60">
        <v>4.32</v>
      </c>
      <c r="M81" s="61"/>
      <c r="N81" s="62">
        <v>113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38"/>
      <c r="AC81" s="3" t="s">
        <v>96</v>
      </c>
      <c r="AD81" s="1"/>
      <c r="AE81" s="1"/>
      <c r="AF81" s="1"/>
    </row>
    <row r="82" spans="1:32" x14ac:dyDescent="0.2">
      <c r="A82" s="59"/>
      <c r="B82" s="50"/>
      <c r="C82" s="72" t="s">
        <v>97</v>
      </c>
      <c r="D82" s="72"/>
      <c r="E82" s="72"/>
      <c r="F82" s="72"/>
      <c r="G82" s="72"/>
      <c r="H82" s="72"/>
      <c r="I82" s="72"/>
      <c r="J82" s="72"/>
      <c r="K82" s="72"/>
      <c r="L82" s="63">
        <f>L81+L80+L70</f>
        <v>92.707231777231783</v>
      </c>
      <c r="M82" s="5"/>
      <c r="N82" s="64">
        <v>2298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38"/>
      <c r="AC82" s="1"/>
      <c r="AD82" s="38" t="s">
        <v>97</v>
      </c>
      <c r="AE82" s="1"/>
      <c r="AF82" s="1"/>
    </row>
    <row r="83" spans="1:32" x14ac:dyDescent="0.2">
      <c r="A83" s="59"/>
      <c r="B83" s="40"/>
      <c r="C83" s="71" t="s">
        <v>98</v>
      </c>
      <c r="D83" s="71"/>
      <c r="E83" s="71"/>
      <c r="F83" s="71"/>
      <c r="G83" s="71"/>
      <c r="H83" s="71"/>
      <c r="I83" s="71"/>
      <c r="J83" s="71"/>
      <c r="K83" s="71"/>
      <c r="L83" s="60">
        <f>L82*4.9/100</f>
        <v>4.5426543570843574</v>
      </c>
      <c r="M83" s="61"/>
      <c r="N83" s="62">
        <v>113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38"/>
      <c r="AC83" s="3" t="s">
        <v>98</v>
      </c>
      <c r="AD83" s="38"/>
      <c r="AE83" s="1"/>
      <c r="AF83" s="1"/>
    </row>
    <row r="84" spans="1:32" x14ac:dyDescent="0.2">
      <c r="A84" s="59"/>
      <c r="B84" s="50"/>
      <c r="C84" s="72" t="s">
        <v>99</v>
      </c>
      <c r="D84" s="72"/>
      <c r="E84" s="72"/>
      <c r="F84" s="72"/>
      <c r="G84" s="72"/>
      <c r="H84" s="72"/>
      <c r="I84" s="72"/>
      <c r="J84" s="72"/>
      <c r="K84" s="72"/>
      <c r="L84" s="63">
        <f>L82+L83</f>
        <v>97.249886134316142</v>
      </c>
      <c r="M84" s="5"/>
      <c r="N84" s="65">
        <v>2411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38"/>
      <c r="AC84" s="1"/>
      <c r="AD84" s="38"/>
      <c r="AE84" s="38" t="s">
        <v>99</v>
      </c>
      <c r="AF84" s="1"/>
    </row>
    <row r="85" spans="1:32" ht="1.5" customHeight="1" x14ac:dyDescent="0.2">
      <c r="A85" s="1"/>
      <c r="B85" s="50"/>
      <c r="C85" s="48"/>
      <c r="D85" s="48"/>
      <c r="E85" s="48"/>
      <c r="F85" s="48"/>
      <c r="G85" s="48"/>
      <c r="H85" s="48"/>
      <c r="I85" s="48"/>
      <c r="J85" s="48"/>
      <c r="K85" s="48"/>
      <c r="L85" s="63"/>
      <c r="M85" s="66"/>
      <c r="N85" s="67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53.25" customHeight="1" x14ac:dyDescent="0.2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s="2" customFormat="1" hidden="1" x14ac:dyDescent="0.2">
      <c r="B87" s="69" t="s">
        <v>100</v>
      </c>
      <c r="C87" s="90" t="s">
        <v>101</v>
      </c>
      <c r="D87" s="90"/>
      <c r="E87" s="90"/>
      <c r="F87" s="90"/>
      <c r="G87" s="90"/>
      <c r="H87" s="90"/>
      <c r="I87" s="90"/>
      <c r="J87" s="90"/>
      <c r="K87" s="90"/>
      <c r="L87" s="90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spans="1:32" s="2" customFormat="1" ht="13.5" hidden="1" customHeight="1" x14ac:dyDescent="0.2">
      <c r="B88" s="4"/>
      <c r="C88" s="91" t="s">
        <v>102</v>
      </c>
      <c r="D88" s="91"/>
      <c r="E88" s="91"/>
      <c r="F88" s="91"/>
      <c r="G88" s="91"/>
      <c r="H88" s="91"/>
      <c r="I88" s="91"/>
      <c r="J88" s="91"/>
      <c r="K88" s="91"/>
      <c r="L88" s="91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1:32" s="2" customFormat="1" ht="12.75" hidden="1" customHeight="1" x14ac:dyDescent="0.2">
      <c r="B89" s="69" t="s">
        <v>103</v>
      </c>
      <c r="C89" s="90" t="s">
        <v>104</v>
      </c>
      <c r="D89" s="90"/>
      <c r="E89" s="90"/>
      <c r="F89" s="90"/>
      <c r="G89" s="90"/>
      <c r="H89" s="90"/>
      <c r="I89" s="90"/>
      <c r="J89" s="90"/>
      <c r="K89" s="90"/>
      <c r="L89" s="90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1:32" s="2" customFormat="1" ht="13.5" hidden="1" customHeight="1" x14ac:dyDescent="0.2">
      <c r="C90" s="91" t="s">
        <v>102</v>
      </c>
      <c r="D90" s="91"/>
      <c r="E90" s="91"/>
      <c r="F90" s="91"/>
      <c r="G90" s="91"/>
      <c r="H90" s="91"/>
      <c r="I90" s="91"/>
      <c r="J90" s="91"/>
      <c r="K90" s="91"/>
      <c r="L90" s="91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2" spans="1:32" x14ac:dyDescent="0.2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" t="s">
        <v>4</v>
      </c>
    </row>
    <row r="93" spans="1:32" x14ac:dyDescent="0.2">
      <c r="A93" s="1"/>
      <c r="B93" s="70"/>
      <c r="C93" s="1"/>
      <c r="D93" s="70"/>
      <c r="E93" s="1"/>
      <c r="F93" s="70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</sheetData>
  <mergeCells count="75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83:K83"/>
    <mergeCell ref="C84:K84"/>
    <mergeCell ref="A92:N92"/>
    <mergeCell ref="C78:K78"/>
    <mergeCell ref="C79:K79"/>
    <mergeCell ref="C80:K80"/>
    <mergeCell ref="C81:K81"/>
    <mergeCell ref="C82:K82"/>
    <mergeCell ref="C87:L87"/>
    <mergeCell ref="C89:L89"/>
    <mergeCell ref="C88:L88"/>
    <mergeCell ref="C90:L9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2022-08-11T06:26:32Z</dcterms:modified>
</cp:coreProperties>
</file>